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dimitris/Desktop/re-submission EMBO journal/source data todo/upload/to update/8c/"/>
    </mc:Choice>
  </mc:AlternateContent>
  <xr:revisionPtr revIDLastSave="0" documentId="13_ncr:1_{38C52275-71EA-6C4A-9907-FE37943C9CDF}" xr6:coauthVersionLast="47" xr6:coauthVersionMax="47" xr10:uidLastSave="{00000000-0000-0000-0000-000000000000}"/>
  <bookViews>
    <workbookView xWindow="1060" yWindow="3320" windowWidth="28800" windowHeight="16480" tabRatio="500" xr2:uid="{00000000-000D-0000-FFFF-FFFF00000000}"/>
  </bookViews>
  <sheets>
    <sheet name="8C" sheetId="9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5" i="9" l="1"/>
  <c r="J5" i="9"/>
  <c r="E18" i="9"/>
  <c r="R15" i="9"/>
  <c r="R14" i="9"/>
  <c r="R13" i="9"/>
  <c r="R12" i="9"/>
  <c r="R11" i="9"/>
  <c r="R10" i="9"/>
  <c r="R9" i="9"/>
  <c r="R8" i="9"/>
  <c r="R7" i="9"/>
  <c r="R6" i="9"/>
  <c r="R5" i="9"/>
  <c r="R4" i="9"/>
  <c r="Q15" i="9"/>
  <c r="Q14" i="9"/>
  <c r="Q13" i="9"/>
  <c r="Q12" i="9"/>
  <c r="Q11" i="9"/>
  <c r="Q10" i="9"/>
  <c r="Q9" i="9"/>
  <c r="Q8" i="9"/>
  <c r="Q7" i="9"/>
  <c r="Q6" i="9"/>
  <c r="Q5" i="9"/>
  <c r="Q4" i="9"/>
  <c r="E6" i="9"/>
  <c r="E17" i="9"/>
  <c r="E28" i="9"/>
  <c r="M6" i="9"/>
  <c r="E7" i="9"/>
  <c r="E29" i="9"/>
  <c r="M7" i="9"/>
  <c r="E8" i="9"/>
  <c r="E19" i="9"/>
  <c r="E30" i="9"/>
  <c r="M8" i="9"/>
  <c r="E5" i="9"/>
  <c r="E16" i="9"/>
  <c r="E27" i="9"/>
  <c r="J6" i="9"/>
  <c r="J7" i="9"/>
  <c r="J8" i="9"/>
  <c r="L8" i="9"/>
  <c r="K8" i="9"/>
  <c r="I8" i="9"/>
  <c r="L7" i="9"/>
  <c r="K7" i="9"/>
  <c r="I7" i="9"/>
  <c r="L6" i="9"/>
  <c r="K6" i="9"/>
  <c r="I6" i="9"/>
  <c r="L5" i="9"/>
  <c r="K5" i="9"/>
  <c r="I5" i="9"/>
  <c r="Q19" i="9"/>
  <c r="R19" i="9"/>
  <c r="Q20" i="9"/>
  <c r="R20" i="9"/>
</calcChain>
</file>

<file path=xl/sharedStrings.xml><?xml version="1.0" encoding="utf-8"?>
<sst xmlns="http://schemas.openxmlformats.org/spreadsheetml/2006/main" count="64" uniqueCount="22">
  <si>
    <t>ER coverage</t>
  </si>
  <si>
    <t>Sheets</t>
  </si>
  <si>
    <t>Tubular Clusters</t>
  </si>
  <si>
    <t>Tubules</t>
  </si>
  <si>
    <t>wt</t>
  </si>
  <si>
    <t>wt 1h DTT</t>
  </si>
  <si>
    <t>SEM</t>
  </si>
  <si>
    <t>Tubules all</t>
  </si>
  <si>
    <t>sheets</t>
  </si>
  <si>
    <t>coverage</t>
  </si>
  <si>
    <t>wt vs wt DTT</t>
  </si>
  <si>
    <t>Replicate 1</t>
  </si>
  <si>
    <t>Raw data</t>
  </si>
  <si>
    <t>Replicate 2</t>
  </si>
  <si>
    <t>pah1(7A)</t>
  </si>
  <si>
    <t>pah1(7A) 1h DTT</t>
  </si>
  <si>
    <t>Replicate 3</t>
  </si>
  <si>
    <t>t-tests</t>
  </si>
  <si>
    <t>pah1(7A) vs pah1(7A) DTT</t>
  </si>
  <si>
    <t>T-test (two-tailed, non-paired, equal variance)</t>
  </si>
  <si>
    <t>Data for plot</t>
  </si>
  <si>
    <t>Tubules_all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</si>
</sst>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4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0" fontId="4" fillId="0" borderId="0" xfId="0" applyFont="1" applyFill="1"/>
    <xf numFmtId="0" fontId="5" fillId="0" borderId="0" xfId="0" applyFont="1"/>
    <xf numFmtId="0" fontId="5" fillId="0" borderId="0" xfId="0" applyFont="1" applyFill="1"/>
  </cellXfs>
  <cellStyles count="24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Normal" xfId="0" builtinId="0"/>
  </cellStyles>
  <dxfs count="0"/>
  <tableStyles count="0" defaultTableStyle="TableStyleMedium9" defaultPivotStyle="PivotStyleMedium4"/>
  <colors>
    <mruColors>
      <color rgb="FFAB2BB2"/>
      <color rgb="FFFFCB1E"/>
      <color rgb="FFEF4429"/>
      <color rgb="FFFFFFFF"/>
      <color rgb="FF69BC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'8C'!$I$4</c:f>
              <c:strCache>
                <c:ptCount val="1"/>
                <c:pt idx="0">
                  <c:v>Sheets</c:v>
                </c:pt>
              </c:strCache>
            </c:strRef>
          </c:tx>
          <c:spPr>
            <a:solidFill>
              <a:srgbClr val="69BC45"/>
            </a:solidFill>
            <a:ln w="12700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'8C'!$L$5:$L$8</c:f>
                <c:numCache>
                  <c:formatCode>General</c:formatCode>
                  <c:ptCount val="4"/>
                  <c:pt idx="0">
                    <c:v>1.2278411908724514E-2</c:v>
                  </c:pt>
                  <c:pt idx="1">
                    <c:v>4.0298161314921812E-3</c:v>
                  </c:pt>
                  <c:pt idx="2">
                    <c:v>1.5763066E-3</c:v>
                  </c:pt>
                  <c:pt idx="3">
                    <c:v>3.3019571086677565E-2</c:v>
                  </c:pt>
                </c:numCache>
              </c:numRef>
            </c:plus>
            <c:minus>
              <c:numRef>
                <c:f>'8C'!$L$5:$L$8</c:f>
                <c:numCache>
                  <c:formatCode>General</c:formatCode>
                  <c:ptCount val="4"/>
                  <c:pt idx="0">
                    <c:v>1.2278411908724514E-2</c:v>
                  </c:pt>
                  <c:pt idx="1">
                    <c:v>4.0298161314921812E-3</c:v>
                  </c:pt>
                  <c:pt idx="2">
                    <c:v>1.5763066E-3</c:v>
                  </c:pt>
                  <c:pt idx="3">
                    <c:v>3.3019571086677565E-2</c:v>
                  </c:pt>
                </c:numCache>
              </c:numRef>
            </c:minus>
            <c:spPr>
              <a:ln w="12700"/>
            </c:spPr>
          </c:errBars>
          <c:cat>
            <c:strRef>
              <c:f>'8C'!$H$5:$H$8</c:f>
              <c:strCache>
                <c:ptCount val="4"/>
                <c:pt idx="0">
                  <c:v>wt</c:v>
                </c:pt>
                <c:pt idx="1">
                  <c:v>wt 1h DTT</c:v>
                </c:pt>
                <c:pt idx="2">
                  <c:v>pah1(7A)</c:v>
                </c:pt>
                <c:pt idx="3">
                  <c:v>pah1(7A) 1h DTT</c:v>
                </c:pt>
              </c:strCache>
            </c:strRef>
          </c:cat>
          <c:val>
            <c:numRef>
              <c:f>'8C'!$I$5:$I$8</c:f>
              <c:numCache>
                <c:formatCode>0.00</c:formatCode>
                <c:ptCount val="4"/>
                <c:pt idx="0">
                  <c:v>3.7074507456444451E-2</c:v>
                </c:pt>
                <c:pt idx="1">
                  <c:v>0.26279894933333331</c:v>
                </c:pt>
                <c:pt idx="2">
                  <c:v>1.5763065999999997E-3</c:v>
                </c:pt>
                <c:pt idx="3">
                  <c:v>0.13666363080833335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8F-D04E-B37D-357B09000826}"/>
            </c:ext>
          </c:extLst>
        </c:ser>
        <c:ser>
          <c:idx val="2"/>
          <c:order val="1"/>
          <c:tx>
            <c:strRef>
              <c:f>'8C'!$J$4</c:f>
              <c:strCache>
                <c:ptCount val="1"/>
                <c:pt idx="0">
                  <c:v>Tubules_all</c:v>
                </c:pt>
              </c:strCache>
            </c:strRef>
          </c:tx>
          <c:spPr>
            <a:solidFill>
              <a:srgbClr val="AB2BB2"/>
            </a:solidFill>
            <a:ln w="12700">
              <a:solidFill>
                <a:sysClr val="windowText" lastClr="000000"/>
              </a:solidFill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'8C'!$K$5:$K$8</c:f>
                <c:numCache>
                  <c:formatCode>General</c:formatCode>
                  <c:ptCount val="4"/>
                  <c:pt idx="0">
                    <c:v>7.3875141544849782E-3</c:v>
                  </c:pt>
                  <c:pt idx="1">
                    <c:v>1.2876942356182417E-2</c:v>
                  </c:pt>
                  <c:pt idx="2">
                    <c:v>9.1049236146042139E-3</c:v>
                  </c:pt>
                  <c:pt idx="3">
                    <c:v>1.5847906626568823E-2</c:v>
                  </c:pt>
                </c:numCache>
              </c:numRef>
            </c:plus>
            <c:minus>
              <c:numRef>
                <c:f>'8C'!$K$5:$K$8</c:f>
                <c:numCache>
                  <c:formatCode>General</c:formatCode>
                  <c:ptCount val="4"/>
                  <c:pt idx="0">
                    <c:v>7.3875141544849782E-3</c:v>
                  </c:pt>
                  <c:pt idx="1">
                    <c:v>1.2876942356182417E-2</c:v>
                  </c:pt>
                  <c:pt idx="2">
                    <c:v>9.1049236146042139E-3</c:v>
                  </c:pt>
                  <c:pt idx="3">
                    <c:v>1.5847906626568823E-2</c:v>
                  </c:pt>
                </c:numCache>
              </c:numRef>
            </c:minus>
            <c:spPr>
              <a:ln w="12700"/>
            </c:spPr>
          </c:errBars>
          <c:cat>
            <c:strRef>
              <c:f>'8C'!$H$5:$H$8</c:f>
              <c:strCache>
                <c:ptCount val="4"/>
                <c:pt idx="0">
                  <c:v>wt</c:v>
                </c:pt>
                <c:pt idx="1">
                  <c:v>wt 1h DTT</c:v>
                </c:pt>
                <c:pt idx="2">
                  <c:v>pah1(7A)</c:v>
                </c:pt>
                <c:pt idx="3">
                  <c:v>pah1(7A) 1h DTT</c:v>
                </c:pt>
              </c:strCache>
            </c:strRef>
          </c:cat>
          <c:val>
            <c:numRef>
              <c:f>'8C'!$J$5:$J$8</c:f>
              <c:numCache>
                <c:formatCode>0.00</c:formatCode>
                <c:ptCount val="4"/>
                <c:pt idx="0">
                  <c:v>0.50348260032133341</c:v>
                </c:pt>
                <c:pt idx="1">
                  <c:v>0.47378355066666672</c:v>
                </c:pt>
                <c:pt idx="2">
                  <c:v>0.51643452673333334</c:v>
                </c:pt>
                <c:pt idx="3">
                  <c:v>0.51342703585833327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8F-D04E-B37D-357B090008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089614744"/>
        <c:axId val="2095188888"/>
      </c:barChart>
      <c:catAx>
        <c:axId val="208961474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19050">
            <a:solidFill>
              <a:sysClr val="windowText" lastClr="000000"/>
            </a:solidFill>
          </a:ln>
        </c:spPr>
        <c:crossAx val="2095188888"/>
        <c:crosses val="autoZero"/>
        <c:auto val="1"/>
        <c:lblAlgn val="ctr"/>
        <c:lblOffset val="100"/>
        <c:noMultiLvlLbl val="0"/>
      </c:catAx>
      <c:valAx>
        <c:axId val="2095188888"/>
        <c:scaling>
          <c:orientation val="minMax"/>
          <c:max val="0.9"/>
          <c:min val="0"/>
        </c:scaling>
        <c:delete val="0"/>
        <c:axPos val="l"/>
        <c:numFmt formatCode="0.00" sourceLinked="1"/>
        <c:majorTickMark val="out"/>
        <c:minorTickMark val="none"/>
        <c:tickLblPos val="nextTo"/>
        <c:spPr>
          <a:ln w="19050">
            <a:solidFill>
              <a:sysClr val="windowText" lastClr="000000"/>
            </a:solidFill>
          </a:ln>
        </c:spPr>
        <c:crossAx val="2089614744"/>
        <c:crosses val="autoZero"/>
        <c:crossBetween val="between"/>
      </c:valAx>
      <c:spPr>
        <a:ln w="19050">
          <a:noFill/>
        </a:ln>
      </c:spPr>
    </c:plotArea>
    <c:plotVisOnly val="1"/>
    <c:dispBlanksAs val="gap"/>
    <c:showDLblsOverMax val="0"/>
  </c:chart>
  <c:spPr>
    <a:ln>
      <a:noFill/>
    </a:ln>
  </c:sp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10</xdr:row>
      <xdr:rowOff>76200</xdr:rowOff>
    </xdr:from>
    <xdr:to>
      <xdr:col>13</xdr:col>
      <xdr:colOff>203200</xdr:colOff>
      <xdr:row>34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F4139F-5F0B-4146-8D5F-29C0ACB39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tint val="100000"/>
              <a:shade val="100000"/>
              <a:satMod val="130000"/>
            </a:schemeClr>
          </a:gs>
          <a:gs pos="100000">
            <a:schemeClr val="phClr">
              <a:tint val="50000"/>
              <a:shade val="100000"/>
              <a:satMod val="350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41D0E-9A60-3247-8114-82C3AD9C9F0B}">
  <dimension ref="A1:W62"/>
  <sheetViews>
    <sheetView tabSelected="1" workbookViewId="0">
      <selection activeCell="D11" sqref="D11"/>
    </sheetView>
  </sheetViews>
  <sheetFormatPr baseColWidth="10" defaultRowHeight="16" x14ac:dyDescent="0.2"/>
  <cols>
    <col min="2" max="2" width="12.1640625" bestFit="1" customWidth="1"/>
    <col min="3" max="4" width="14.5" bestFit="1" customWidth="1"/>
    <col min="5" max="5" width="12.1640625" bestFit="1" customWidth="1"/>
    <col min="6" max="6" width="12.1640625" customWidth="1"/>
    <col min="8" max="8" width="14.83203125" bestFit="1" customWidth="1"/>
    <col min="9" max="9" width="6.6640625" bestFit="1" customWidth="1"/>
    <col min="10" max="10" width="10.5" bestFit="1" customWidth="1"/>
    <col min="11" max="11" width="11.1640625" bestFit="1" customWidth="1"/>
    <col min="12" max="12" width="6.6640625" bestFit="1" customWidth="1"/>
    <col min="13" max="13" width="10.5" bestFit="1" customWidth="1"/>
    <col min="14" max="14" width="14.5" bestFit="1" customWidth="1"/>
    <col min="15" max="15" width="8" bestFit="1" customWidth="1"/>
    <col min="16" max="16" width="22.1640625" customWidth="1"/>
    <col min="17" max="18" width="12.1640625" bestFit="1" customWidth="1"/>
  </cols>
  <sheetData>
    <row r="1" spans="1:18" x14ac:dyDescent="0.2">
      <c r="A1" s="6" t="s">
        <v>12</v>
      </c>
      <c r="H1" s="7" t="s">
        <v>20</v>
      </c>
      <c r="P1" s="7" t="s">
        <v>19</v>
      </c>
    </row>
    <row r="3" spans="1:18" x14ac:dyDescent="0.2">
      <c r="A3" t="s">
        <v>11</v>
      </c>
      <c r="K3" t="s">
        <v>6</v>
      </c>
      <c r="L3" t="s">
        <v>6</v>
      </c>
      <c r="M3" t="s">
        <v>6</v>
      </c>
      <c r="P3" s="1"/>
      <c r="Q3" s="4" t="s">
        <v>8</v>
      </c>
      <c r="R3" s="4" t="s">
        <v>9</v>
      </c>
    </row>
    <row r="4" spans="1:18" x14ac:dyDescent="0.2">
      <c r="A4" s="1"/>
      <c r="B4" s="1" t="s">
        <v>1</v>
      </c>
      <c r="C4" s="1" t="s">
        <v>2</v>
      </c>
      <c r="D4" s="1" t="s">
        <v>3</v>
      </c>
      <c r="E4" s="1" t="s">
        <v>7</v>
      </c>
      <c r="F4" s="1" t="s">
        <v>0</v>
      </c>
      <c r="I4" t="s">
        <v>1</v>
      </c>
      <c r="J4" t="s">
        <v>21</v>
      </c>
      <c r="K4" t="s">
        <v>0</v>
      </c>
      <c r="L4" t="s">
        <v>1</v>
      </c>
      <c r="M4" t="s">
        <v>21</v>
      </c>
      <c r="P4" t="s">
        <v>4</v>
      </c>
      <c r="Q4" s="3">
        <f>B5</f>
        <v>5.1376223136000009E-2</v>
      </c>
      <c r="R4" s="3">
        <f>F5</f>
        <v>0.52936800000000006</v>
      </c>
    </row>
    <row r="5" spans="1:18" x14ac:dyDescent="0.2">
      <c r="A5" t="s">
        <v>4</v>
      </c>
      <c r="B5" s="4">
        <v>5.1376223136000009E-2</v>
      </c>
      <c r="C5" s="4">
        <v>5.8992769920000014E-3</v>
      </c>
      <c r="D5" s="4">
        <v>0.47209249987200008</v>
      </c>
      <c r="E5" s="4">
        <f>C5+D5</f>
        <v>0.47799177686400007</v>
      </c>
      <c r="F5" s="4">
        <v>0.52936800000000006</v>
      </c>
      <c r="H5" t="s">
        <v>4</v>
      </c>
      <c r="I5" s="4">
        <f>AVERAGE(B5,B16,B27)</f>
        <v>3.7074507456444451E-2</v>
      </c>
      <c r="J5" s="4">
        <f>AVERAGE(E5,E16,E27)</f>
        <v>0.50348260032133341</v>
      </c>
      <c r="K5" s="3">
        <f>(STDEV(F5,F16,F27))/SQRT(3)</f>
        <v>7.3875141544849782E-3</v>
      </c>
      <c r="L5" s="3">
        <f t="shared" ref="L5:L8" si="0">(STDEV(B5,B16,B27))/SQRT(3)</f>
        <v>1.2278411908724514E-2</v>
      </c>
      <c r="M5" s="3">
        <f>(STDEV(E5,E16,E27))/SQRT(3)</f>
        <v>1.367763257834816E-2</v>
      </c>
      <c r="P5" t="s">
        <v>4</v>
      </c>
      <c r="Q5" s="4">
        <f>B16</f>
        <v>4.7211619233333335E-2</v>
      </c>
      <c r="R5" s="4">
        <f>F16</f>
        <v>0.55484333333333336</v>
      </c>
    </row>
    <row r="6" spans="1:18" x14ac:dyDescent="0.2">
      <c r="A6" t="s">
        <v>5</v>
      </c>
      <c r="B6" s="4">
        <v>0.2684061224</v>
      </c>
      <c r="C6" s="4">
        <v>1.5959906133333295E-2</v>
      </c>
      <c r="D6" s="4">
        <v>0.46751397146666673</v>
      </c>
      <c r="E6" s="4">
        <f>C6+D6</f>
        <v>0.48347387760000005</v>
      </c>
      <c r="F6" s="4">
        <v>0.75187999999999999</v>
      </c>
      <c r="H6" t="s">
        <v>5</v>
      </c>
      <c r="I6" s="4">
        <f t="shared" ref="I6:I8" si="1">AVERAGE(B6,B17,B28)</f>
        <v>0.26279894933333331</v>
      </c>
      <c r="J6" s="4">
        <f>AVERAGE(E6,E17,E28)</f>
        <v>0.47378355066666672</v>
      </c>
      <c r="K6" s="3">
        <f>(STDEV(F6,F17,F28))/SQRT(3)</f>
        <v>1.2876942356182417E-2</v>
      </c>
      <c r="L6" s="3">
        <f t="shared" si="0"/>
        <v>4.0298161314921812E-3</v>
      </c>
      <c r="M6" s="3">
        <f>(STDEV(E6,E17,E28))/SQRT(3)</f>
        <v>1.269291577304579E-2</v>
      </c>
      <c r="P6" t="s">
        <v>4</v>
      </c>
      <c r="Q6" s="1">
        <f>B27</f>
        <v>1.263568E-2</v>
      </c>
      <c r="R6" s="4">
        <f>F27</f>
        <v>0.54</v>
      </c>
    </row>
    <row r="7" spans="1:18" x14ac:dyDescent="0.2">
      <c r="A7" t="s">
        <v>14</v>
      </c>
      <c r="B7" s="4">
        <v>0</v>
      </c>
      <c r="C7" s="4">
        <v>0</v>
      </c>
      <c r="D7" s="4">
        <v>0.52844749999999996</v>
      </c>
      <c r="E7" s="4">
        <f>C7+D7</f>
        <v>0.52844749999999996</v>
      </c>
      <c r="F7" s="4">
        <v>0.52844749999999996</v>
      </c>
      <c r="H7" t="s">
        <v>14</v>
      </c>
      <c r="I7" s="4">
        <f t="shared" si="1"/>
        <v>1.5763065999999997E-3</v>
      </c>
      <c r="J7" s="4">
        <f>AVERAGE(E7,E18,E29)</f>
        <v>0.51643452673333334</v>
      </c>
      <c r="K7" s="3">
        <f>(STDEV(F7,F18,F29))/SQRT(3)</f>
        <v>9.1049236146042139E-3</v>
      </c>
      <c r="L7" s="3">
        <f t="shared" si="0"/>
        <v>1.5763066E-3</v>
      </c>
      <c r="M7" s="3">
        <f>(STDEV(E7,E18,E29))/SQRT(3)</f>
        <v>8.6840713424722639E-3</v>
      </c>
      <c r="P7" t="s">
        <v>5</v>
      </c>
      <c r="Q7" s="4">
        <f>B6</f>
        <v>0.2684061224</v>
      </c>
      <c r="R7" s="4">
        <f>F6</f>
        <v>0.75187999999999999</v>
      </c>
    </row>
    <row r="8" spans="1:18" x14ac:dyDescent="0.2">
      <c r="A8" t="s">
        <v>15</v>
      </c>
      <c r="B8" s="4">
        <v>0.15248039482500003</v>
      </c>
      <c r="C8" s="4">
        <v>9.6035774999996665E-4</v>
      </c>
      <c r="D8" s="4">
        <v>0.49764924742500011</v>
      </c>
      <c r="E8" s="4">
        <f>C8+D8</f>
        <v>0.49860960517500008</v>
      </c>
      <c r="F8" s="4">
        <v>0.65109000000000006</v>
      </c>
      <c r="H8" t="s">
        <v>15</v>
      </c>
      <c r="I8" s="4">
        <f t="shared" si="1"/>
        <v>0.13666363080833335</v>
      </c>
      <c r="J8" s="4">
        <f>AVERAGE(E8,E19,E30)</f>
        <v>0.51342703585833327</v>
      </c>
      <c r="K8" s="3">
        <f>(STDEV(F8,F19,F30))/SQRT(3)</f>
        <v>1.5847906626568823E-2</v>
      </c>
      <c r="L8" s="3">
        <f t="shared" si="0"/>
        <v>3.3019571086677565E-2</v>
      </c>
      <c r="M8" s="3">
        <f>(STDEV(E8,E19,E30))/SQRT(3)</f>
        <v>1.9044669139249241E-2</v>
      </c>
      <c r="P8" t="s">
        <v>5</v>
      </c>
      <c r="Q8" s="4">
        <f>B17</f>
        <v>0.2549815856</v>
      </c>
      <c r="R8" s="4">
        <f>F17</f>
        <v>0.74424000000000001</v>
      </c>
    </row>
    <row r="9" spans="1:18" x14ac:dyDescent="0.2">
      <c r="A9" s="1"/>
      <c r="B9" s="4"/>
      <c r="C9" s="4"/>
      <c r="D9" s="4"/>
      <c r="E9" s="4"/>
      <c r="F9" s="4"/>
      <c r="H9" s="1"/>
      <c r="I9" s="3"/>
      <c r="J9" s="3"/>
      <c r="K9" s="3"/>
      <c r="L9" s="3"/>
      <c r="M9" s="3"/>
      <c r="N9" s="3"/>
      <c r="O9" s="3"/>
      <c r="P9" t="s">
        <v>5</v>
      </c>
      <c r="Q9">
        <f>B28</f>
        <v>0.26500913999999998</v>
      </c>
      <c r="R9" s="3">
        <f>F28</f>
        <v>0.71</v>
      </c>
    </row>
    <row r="10" spans="1:18" x14ac:dyDescent="0.2">
      <c r="A10" s="1"/>
      <c r="B10" s="4"/>
      <c r="C10" s="4"/>
      <c r="D10" s="4"/>
      <c r="E10" s="4"/>
      <c r="F10" s="4"/>
      <c r="H10" s="1"/>
      <c r="I10" s="3"/>
      <c r="J10" s="3"/>
      <c r="K10" s="3"/>
      <c r="L10" s="3"/>
      <c r="M10" s="3"/>
      <c r="N10" s="3"/>
      <c r="O10" s="3"/>
      <c r="P10" t="s">
        <v>14</v>
      </c>
      <c r="Q10" s="3">
        <f>+B7</f>
        <v>0</v>
      </c>
      <c r="R10" s="3">
        <f>F7</f>
        <v>0.52844749999999996</v>
      </c>
    </row>
    <row r="11" spans="1:18" x14ac:dyDescent="0.2">
      <c r="A11" s="1"/>
      <c r="B11" s="4"/>
      <c r="C11" s="4"/>
      <c r="D11" s="4"/>
      <c r="E11" s="4"/>
      <c r="F11" s="4"/>
      <c r="H11" s="1"/>
      <c r="I11" s="3"/>
      <c r="J11" s="3"/>
      <c r="K11" s="3"/>
      <c r="L11" s="3"/>
      <c r="M11" s="3"/>
      <c r="N11" s="3"/>
      <c r="O11" s="3"/>
      <c r="P11" t="s">
        <v>14</v>
      </c>
      <c r="Q11" s="3">
        <f>B18</f>
        <v>4.7289197999999992E-3</v>
      </c>
      <c r="R11" s="3">
        <f>F18</f>
        <v>0.52601999999999993</v>
      </c>
    </row>
    <row r="12" spans="1:18" x14ac:dyDescent="0.2">
      <c r="A12" s="1"/>
      <c r="B12" s="4"/>
      <c r="C12" s="4"/>
      <c r="D12" s="4"/>
      <c r="E12" s="4"/>
      <c r="F12" s="4"/>
      <c r="H12" s="1"/>
      <c r="I12" s="3"/>
      <c r="J12" s="3"/>
      <c r="K12" s="3"/>
      <c r="L12" s="3"/>
      <c r="M12" s="3"/>
      <c r="N12" s="3"/>
      <c r="O12" s="3"/>
      <c r="P12" t="s">
        <v>14</v>
      </c>
      <c r="Q12">
        <f>B29</f>
        <v>0</v>
      </c>
      <c r="R12" s="3">
        <f>F29</f>
        <v>0.5</v>
      </c>
    </row>
    <row r="13" spans="1:18" x14ac:dyDescent="0.2">
      <c r="C13" s="2"/>
      <c r="D13" s="2"/>
      <c r="E13" s="2"/>
      <c r="F13" s="2"/>
      <c r="P13" t="s">
        <v>15</v>
      </c>
      <c r="Q13" s="3">
        <f>B8</f>
        <v>0.15248039482500003</v>
      </c>
      <c r="R13" s="3">
        <f>F8</f>
        <v>0.65109000000000006</v>
      </c>
    </row>
    <row r="14" spans="1:18" x14ac:dyDescent="0.2">
      <c r="A14" t="s">
        <v>13</v>
      </c>
      <c r="P14" t="s">
        <v>15</v>
      </c>
      <c r="Q14" s="3">
        <f>B19</f>
        <v>0.18428225759999997</v>
      </c>
      <c r="R14" s="3">
        <f>F19</f>
        <v>0.67472999999999994</v>
      </c>
    </row>
    <row r="15" spans="1:18" x14ac:dyDescent="0.2">
      <c r="A15" s="1"/>
      <c r="B15" s="1" t="s">
        <v>1</v>
      </c>
      <c r="C15" s="1" t="s">
        <v>2</v>
      </c>
      <c r="D15" s="1" t="s">
        <v>3</v>
      </c>
      <c r="E15" s="1" t="s">
        <v>7</v>
      </c>
      <c r="F15" s="1" t="s">
        <v>0</v>
      </c>
      <c r="P15" t="s">
        <v>15</v>
      </c>
      <c r="Q15">
        <f>B30</f>
        <v>7.322824E-2</v>
      </c>
      <c r="R15" s="3">
        <f>F30</f>
        <v>0.62</v>
      </c>
    </row>
    <row r="16" spans="1:18" x14ac:dyDescent="0.2">
      <c r="A16" t="s">
        <v>4</v>
      </c>
      <c r="B16" s="4">
        <v>4.7211619233333335E-2</v>
      </c>
      <c r="C16" s="4">
        <v>3.8876022888888859E-3</v>
      </c>
      <c r="D16" s="4">
        <v>0.50374411181111112</v>
      </c>
      <c r="E16" s="4">
        <f>C16+D16</f>
        <v>0.50763171409999996</v>
      </c>
      <c r="F16" s="4">
        <v>0.55484333333333336</v>
      </c>
    </row>
    <row r="17" spans="1:23" x14ac:dyDescent="0.2">
      <c r="A17" t="s">
        <v>5</v>
      </c>
      <c r="B17" s="4">
        <v>0.2549815856</v>
      </c>
      <c r="C17" s="4">
        <v>0</v>
      </c>
      <c r="D17" s="4">
        <v>0.48925841439999995</v>
      </c>
      <c r="E17" s="4">
        <f>C17+D17</f>
        <v>0.48925841439999995</v>
      </c>
      <c r="F17" s="4">
        <v>0.74424000000000001</v>
      </c>
    </row>
    <row r="18" spans="1:23" x14ac:dyDescent="0.2">
      <c r="A18" t="s">
        <v>14</v>
      </c>
      <c r="B18" s="4">
        <v>4.7289197999999992E-3</v>
      </c>
      <c r="C18" s="4">
        <v>3.66767445E-3</v>
      </c>
      <c r="D18" s="4">
        <v>0.51762340574999999</v>
      </c>
      <c r="E18" s="4">
        <f>C18+D18</f>
        <v>0.52129108020000003</v>
      </c>
      <c r="F18" s="4">
        <v>0.52601999999999993</v>
      </c>
      <c r="P18" s="4" t="s">
        <v>17</v>
      </c>
      <c r="Q18" s="4" t="s">
        <v>8</v>
      </c>
      <c r="R18" s="4" t="s">
        <v>9</v>
      </c>
      <c r="U18" s="4"/>
      <c r="V18" s="4"/>
      <c r="W18" s="3"/>
    </row>
    <row r="19" spans="1:23" x14ac:dyDescent="0.2">
      <c r="A19" t="s">
        <v>15</v>
      </c>
      <c r="B19" s="4">
        <v>0.18428225759999997</v>
      </c>
      <c r="C19" s="4">
        <v>0</v>
      </c>
      <c r="D19" s="4">
        <v>0.49044774239999994</v>
      </c>
      <c r="E19" s="4">
        <f>C19+D19</f>
        <v>0.49044774239999994</v>
      </c>
      <c r="F19" s="4">
        <v>0.67472999999999994</v>
      </c>
      <c r="P19" t="s">
        <v>10</v>
      </c>
      <c r="Q19">
        <f>_xlfn.T.TEST(Q4:Q6,Q7:Q9,2,2)</f>
        <v>6.3071501044667066E-5</v>
      </c>
      <c r="R19">
        <f>_xlfn.T.TEST(R4:R6,R7:R9,2,2)</f>
        <v>1.9807629182306118E-4</v>
      </c>
      <c r="U19" s="4"/>
      <c r="V19" s="4"/>
      <c r="W19" s="3"/>
    </row>
    <row r="20" spans="1:23" x14ac:dyDescent="0.2">
      <c r="A20" s="1"/>
      <c r="B20" s="4"/>
      <c r="C20" s="4"/>
      <c r="D20" s="4"/>
      <c r="E20" s="4"/>
      <c r="F20" s="4"/>
      <c r="P20" t="s">
        <v>18</v>
      </c>
      <c r="Q20">
        <f>_xlfn.T.TEST(Q10:Q12,Q13:Q15,2,2)</f>
        <v>1.5018449600903141E-2</v>
      </c>
      <c r="R20">
        <f>_xlfn.T.TEST(R10:R12,R13:R15,2,2)</f>
        <v>2.0379854263953686E-3</v>
      </c>
      <c r="U20" s="4"/>
      <c r="V20" s="4"/>
      <c r="W20" s="3"/>
    </row>
    <row r="21" spans="1:23" x14ac:dyDescent="0.2">
      <c r="A21" s="1"/>
      <c r="B21" s="4"/>
      <c r="C21" s="4"/>
      <c r="D21" s="4"/>
      <c r="E21" s="4"/>
      <c r="F21" s="4"/>
      <c r="U21" s="4"/>
      <c r="V21" s="4"/>
      <c r="W21" s="3"/>
    </row>
    <row r="22" spans="1:23" x14ac:dyDescent="0.2">
      <c r="A22" s="1"/>
      <c r="B22" s="4"/>
      <c r="C22" s="4"/>
      <c r="D22" s="4"/>
      <c r="E22" s="4"/>
      <c r="F22" s="4"/>
      <c r="U22" s="4"/>
      <c r="V22" s="4"/>
    </row>
    <row r="23" spans="1:23" x14ac:dyDescent="0.2">
      <c r="A23" s="1"/>
      <c r="B23" s="4"/>
      <c r="C23" s="4"/>
      <c r="D23" s="4"/>
      <c r="E23" s="4"/>
      <c r="F23" s="4"/>
      <c r="U23" s="4"/>
      <c r="V23" s="4"/>
    </row>
    <row r="24" spans="1:23" x14ac:dyDescent="0.2">
      <c r="U24" s="4"/>
      <c r="V24" s="4"/>
    </row>
    <row r="25" spans="1:23" x14ac:dyDescent="0.2">
      <c r="A25" s="1" t="s">
        <v>16</v>
      </c>
      <c r="B25" s="1"/>
      <c r="C25" s="1"/>
      <c r="D25" s="1"/>
      <c r="E25" s="1"/>
      <c r="F25" s="1"/>
      <c r="U25" s="4"/>
      <c r="V25" s="4"/>
    </row>
    <row r="26" spans="1:23" x14ac:dyDescent="0.2">
      <c r="A26" s="1"/>
      <c r="B26" s="1" t="s">
        <v>1</v>
      </c>
      <c r="C26" s="1" t="s">
        <v>2</v>
      </c>
      <c r="D26" s="1" t="s">
        <v>3</v>
      </c>
      <c r="E26" s="1" t="s">
        <v>7</v>
      </c>
      <c r="F26" s="1" t="s">
        <v>0</v>
      </c>
      <c r="U26" s="2"/>
      <c r="V26" s="2"/>
    </row>
    <row r="27" spans="1:23" x14ac:dyDescent="0.2">
      <c r="A27" t="s">
        <v>4</v>
      </c>
      <c r="B27" s="1">
        <v>1.263568E-2</v>
      </c>
      <c r="C27" s="1">
        <v>9.5129999999999998E-4</v>
      </c>
      <c r="D27" s="1">
        <v>0.52387300999999997</v>
      </c>
      <c r="E27" s="4">
        <f>C27+D27</f>
        <v>0.52482430999999996</v>
      </c>
      <c r="F27" s="4">
        <v>0.54</v>
      </c>
    </row>
    <row r="28" spans="1:23" x14ac:dyDescent="0.2">
      <c r="A28" t="s">
        <v>5</v>
      </c>
      <c r="B28" s="1">
        <v>0.26500913999999998</v>
      </c>
      <c r="C28" s="1">
        <v>0</v>
      </c>
      <c r="D28" s="1">
        <v>0.44861835999999999</v>
      </c>
      <c r="E28" s="4">
        <f>C28+D28</f>
        <v>0.44861835999999999</v>
      </c>
      <c r="F28" s="4">
        <v>0.71</v>
      </c>
      <c r="U28" s="1"/>
      <c r="V28" s="1"/>
    </row>
    <row r="29" spans="1:23" x14ac:dyDescent="0.2">
      <c r="A29" t="s">
        <v>14</v>
      </c>
      <c r="B29" s="1">
        <v>0</v>
      </c>
      <c r="C29" s="1">
        <v>0</v>
      </c>
      <c r="D29" s="1">
        <v>0.49956499999999998</v>
      </c>
      <c r="E29" s="4">
        <f>C29+D29</f>
        <v>0.49956499999999998</v>
      </c>
      <c r="F29" s="4">
        <v>0.5</v>
      </c>
      <c r="U29" s="4"/>
      <c r="V29" s="4"/>
      <c r="W29" s="3"/>
    </row>
    <row r="30" spans="1:23" x14ac:dyDescent="0.2">
      <c r="A30" t="s">
        <v>15</v>
      </c>
      <c r="B30" s="1">
        <v>7.322824E-2</v>
      </c>
      <c r="C30" s="1">
        <v>6.9063999999999996E-4</v>
      </c>
      <c r="D30" s="1">
        <v>0.55053311999999999</v>
      </c>
      <c r="E30" s="4">
        <f>C30+D30</f>
        <v>0.55122375999999995</v>
      </c>
      <c r="F30" s="4">
        <v>0.62</v>
      </c>
      <c r="U30" s="4"/>
      <c r="V30" s="4"/>
      <c r="W30" s="3"/>
    </row>
    <row r="31" spans="1:23" x14ac:dyDescent="0.2">
      <c r="A31" s="1"/>
      <c r="B31" s="4"/>
      <c r="C31" s="4"/>
      <c r="D31" s="4"/>
      <c r="E31" s="4"/>
      <c r="F31" s="4"/>
      <c r="U31" s="4"/>
      <c r="V31" s="4"/>
      <c r="W31" s="3"/>
    </row>
    <row r="32" spans="1:23" x14ac:dyDescent="0.2">
      <c r="A32" s="1"/>
      <c r="B32" s="4"/>
      <c r="C32" s="4"/>
      <c r="D32" s="4"/>
      <c r="E32" s="4"/>
      <c r="F32" s="4"/>
      <c r="U32" s="4"/>
      <c r="V32" s="4"/>
      <c r="W32" s="3"/>
    </row>
    <row r="33" spans="4:23" x14ac:dyDescent="0.2">
      <c r="D33" s="4"/>
      <c r="E33" s="4"/>
      <c r="F33" s="4"/>
      <c r="U33" s="4"/>
      <c r="V33" s="4"/>
    </row>
    <row r="34" spans="4:23" x14ac:dyDescent="0.2">
      <c r="D34" s="4"/>
      <c r="U34" s="4"/>
      <c r="V34" s="4"/>
    </row>
    <row r="35" spans="4:23" x14ac:dyDescent="0.2">
      <c r="U35" s="4"/>
      <c r="V35" s="4"/>
    </row>
    <row r="36" spans="4:23" x14ac:dyDescent="0.2">
      <c r="D36" s="1"/>
      <c r="U36" s="4"/>
      <c r="V36" s="4"/>
    </row>
    <row r="37" spans="4:23" x14ac:dyDescent="0.2">
      <c r="D37" s="1"/>
    </row>
    <row r="38" spans="4:23" x14ac:dyDescent="0.2">
      <c r="D38" s="1"/>
      <c r="U38" s="1"/>
      <c r="V38" s="1"/>
    </row>
    <row r="39" spans="4:23" x14ac:dyDescent="0.2">
      <c r="D39" s="1"/>
      <c r="U39" s="1"/>
      <c r="V39" s="1"/>
    </row>
    <row r="40" spans="4:23" x14ac:dyDescent="0.2">
      <c r="U40" s="1"/>
      <c r="V40" s="1"/>
      <c r="W40" s="3"/>
    </row>
    <row r="41" spans="4:23" x14ac:dyDescent="0.2">
      <c r="U41" s="1"/>
      <c r="V41" s="1"/>
      <c r="W41" s="3"/>
    </row>
    <row r="42" spans="4:23" x14ac:dyDescent="0.2">
      <c r="U42" s="1"/>
      <c r="V42" s="1"/>
      <c r="W42" s="3"/>
    </row>
    <row r="43" spans="4:23" x14ac:dyDescent="0.2">
      <c r="U43" s="1"/>
      <c r="V43" s="1"/>
      <c r="W43" s="3"/>
    </row>
    <row r="50" spans="3:9" x14ac:dyDescent="0.2">
      <c r="I50" s="5"/>
    </row>
    <row r="53" spans="3:9" x14ac:dyDescent="0.2">
      <c r="C53" s="1"/>
      <c r="D53" s="1"/>
      <c r="E53" s="1"/>
      <c r="F53" s="1"/>
    </row>
    <row r="56" spans="3:9" x14ac:dyDescent="0.2">
      <c r="C56" s="1"/>
      <c r="D56" s="1"/>
      <c r="E56" s="1"/>
      <c r="F56" s="1"/>
    </row>
    <row r="59" spans="3:9" x14ac:dyDescent="0.2">
      <c r="C59" s="1"/>
      <c r="D59" s="1"/>
      <c r="E59" s="1"/>
      <c r="F59" s="1"/>
    </row>
    <row r="62" spans="3:9" x14ac:dyDescent="0.2">
      <c r="C62" s="1"/>
      <c r="D62" s="1"/>
      <c r="E62" s="1"/>
      <c r="F62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Dimitris</dc:creator>
  <cp:lastModifiedBy>Microsoft Office User</cp:lastModifiedBy>
  <dcterms:created xsi:type="dcterms:W3CDTF">2017-10-04T17:15:05Z</dcterms:created>
  <dcterms:modified xsi:type="dcterms:W3CDTF">2021-09-17T10:50:59Z</dcterms:modified>
</cp:coreProperties>
</file>